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1" i="1"/>
  <c r="K11"/>
  <c r="J11"/>
  <c r="I11"/>
  <c r="H11"/>
  <c r="L14"/>
  <c r="K14"/>
  <c r="K9" s="1"/>
  <c r="K10" s="1"/>
  <c r="J14"/>
  <c r="I14"/>
  <c r="I9" s="1"/>
  <c r="I10" s="1"/>
  <c r="H14"/>
  <c r="L19"/>
  <c r="K19"/>
  <c r="J19"/>
  <c r="I19"/>
  <c r="H19"/>
  <c r="C19" s="1"/>
  <c r="C21"/>
  <c r="C20"/>
  <c r="C18"/>
  <c r="C17"/>
  <c r="C16"/>
  <c r="C15"/>
  <c r="C13"/>
  <c r="C12"/>
  <c r="H9" l="1"/>
  <c r="H10" s="1"/>
  <c r="L9"/>
  <c r="L10" s="1"/>
  <c r="C14"/>
  <c r="J9"/>
  <c r="J10" s="1"/>
  <c r="C11"/>
  <c r="C10" l="1"/>
  <c r="C9"/>
</calcChain>
</file>

<file path=xl/sharedStrings.xml><?xml version="1.0" encoding="utf-8"?>
<sst xmlns="http://schemas.openxmlformats.org/spreadsheetml/2006/main" count="80" uniqueCount="57">
  <si>
    <t>Финансовое обеспечение реализации муниципальной программы Сальского сельского поселения</t>
  </si>
  <si>
    <t>«Благоустройство территории Сальского сельского поселения на 2023-2027 годы»</t>
  </si>
  <si>
    <t>Статус</t>
  </si>
  <si>
    <t>ГРБС</t>
  </si>
  <si>
    <t>ЦСР</t>
  </si>
  <si>
    <t>ВР</t>
  </si>
  <si>
    <t>«Благоустройство территории Сальского сельского поселения на 2023-2027  годы»</t>
  </si>
  <si>
    <t>Отдельные мероприятия</t>
  </si>
  <si>
    <t>Основное мероприятие 1</t>
  </si>
  <si>
    <t>Организация уличного освещения  Сальского  сельского поселения</t>
  </si>
  <si>
    <t>1.1.</t>
  </si>
  <si>
    <t xml:space="preserve">Оплата  за потреблённую электроэнергию </t>
  </si>
  <si>
    <t>1.2.</t>
  </si>
  <si>
    <t>Расходы связанные с содержанием, ремонтом муниципальных объектов уличного освещения.</t>
  </si>
  <si>
    <t xml:space="preserve">Основное мероприятие 2    </t>
  </si>
  <si>
    <t>Благоустройство территории поселения</t>
  </si>
  <si>
    <t>2.1.</t>
  </si>
  <si>
    <t>Озеленение территории сел поселения</t>
  </si>
  <si>
    <t>2.2.</t>
  </si>
  <si>
    <t>Содержанием территории общего пользования (тротуары, площади и детские площадки и т.д.)</t>
  </si>
  <si>
    <t>2.3.</t>
  </si>
  <si>
    <t>Содержание мест захоронения</t>
  </si>
  <si>
    <t>2.5.</t>
  </si>
  <si>
    <t>Размещение информации на территории сельского поселения, в том числе установка указателей с наименованиями  улиц и номерами домов, вывесок, рекламных конструкций, оформление витрин</t>
  </si>
  <si>
    <t>Основное мероприятие 3:</t>
  </si>
  <si>
    <t>Дорожное хозяйство</t>
  </si>
  <si>
    <t>3.1.</t>
  </si>
  <si>
    <t>Содержание дорог местного значения</t>
  </si>
  <si>
    <t>029036221D</t>
  </si>
  <si>
    <t>Капитальный ремонт и ремонт дорог местного значения</t>
  </si>
  <si>
    <t>029036222D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</si>
  <si>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</si>
  <si>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</si>
  <si>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</si>
  <si>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</si>
  <si>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</si>
  <si>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</si>
  <si>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</si>
  <si>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</si>
  <si>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</si>
  <si>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</si>
  <si>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</si>
  <si>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</si>
  <si>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</si>
  <si>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0503</t>
  </si>
  <si>
    <t>0290100000</t>
  </si>
  <si>
    <t>0290126010</t>
  </si>
  <si>
    <t>0290126011</t>
  </si>
  <si>
    <t>240</t>
  </si>
  <si>
    <t>0290200000</t>
  </si>
  <si>
    <t>0290226030</t>
  </si>
  <si>
    <t>0290226050</t>
  </si>
  <si>
    <t>0290262210</t>
  </si>
  <si>
    <t>0290226090</t>
  </si>
  <si>
    <t>3.2</t>
  </si>
  <si>
    <t>0409</t>
  </si>
  <si>
    <t>0290300000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</si>
</sst>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1"/>
  <sheetViews>
    <sheetView tabSelected="1" topLeftCell="A16" workbookViewId="0">
      <selection activeCell="M20" sqref="M20"/>
    </sheetView>
  </sheetViews>
  <sheetFormatPr defaultRowHeight="15"/>
  <cols>
    <col min="1" max="1" width="11.28515625" customWidth="1"/>
    <col min="2" max="2" width="17.7109375" customWidth="1"/>
    <col min="3" max="3" width="12.4257812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2" spans="1:12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>
      <c r="A4" s="1"/>
    </row>
    <row r="5" spans="1:12" ht="15.75">
      <c r="A5" s="2"/>
    </row>
    <row r="6" spans="1:12" ht="82.5" customHeight="1">
      <c r="A6" s="10" t="s">
        <v>2</v>
      </c>
      <c r="B6" s="10" t="s">
        <v>31</v>
      </c>
      <c r="C6" s="10" t="s">
        <v>32</v>
      </c>
      <c r="D6" s="14" t="s">
        <v>33</v>
      </c>
      <c r="E6" s="16"/>
      <c r="F6" s="16"/>
      <c r="G6" s="16"/>
      <c r="H6" s="14" t="s">
        <v>34</v>
      </c>
      <c r="I6" s="15"/>
      <c r="J6" s="15"/>
      <c r="K6" s="15"/>
      <c r="L6" s="15"/>
    </row>
    <row r="7" spans="1:12" ht="31.5">
      <c r="A7" s="11"/>
      <c r="B7" s="11"/>
      <c r="C7" s="11"/>
      <c r="D7" s="3" t="s">
        <v>3</v>
      </c>
      <c r="E7" s="3" t="s">
        <v>35</v>
      </c>
      <c r="F7" s="3" t="s">
        <v>4</v>
      </c>
      <c r="G7" s="3" t="s">
        <v>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41</v>
      </c>
      <c r="B9" s="8" t="s">
        <v>6</v>
      </c>
      <c r="C9" s="6">
        <f>SUM(H9:L9)</f>
        <v>2425.6990000000001</v>
      </c>
      <c r="D9" s="4">
        <v>831</v>
      </c>
      <c r="E9" s="4" t="s">
        <v>42</v>
      </c>
      <c r="F9" s="4" t="s">
        <v>43</v>
      </c>
      <c r="G9" s="4" t="s">
        <v>42</v>
      </c>
      <c r="H9" s="6">
        <f>H11+H14+H19</f>
        <v>1515.9110000000001</v>
      </c>
      <c r="I9" s="6">
        <f t="shared" ref="I9:L9" si="0">I11+I14+I19</f>
        <v>227.44699999999997</v>
      </c>
      <c r="J9" s="6">
        <f t="shared" si="0"/>
        <v>227.44699999999997</v>
      </c>
      <c r="K9" s="6">
        <f t="shared" si="0"/>
        <v>227.44699999999997</v>
      </c>
      <c r="L9" s="6">
        <f t="shared" si="0"/>
        <v>227.44699999999997</v>
      </c>
    </row>
    <row r="10" spans="1:12" ht="39" customHeight="1">
      <c r="A10" s="5" t="s">
        <v>7</v>
      </c>
      <c r="B10" s="5"/>
      <c r="C10" s="6">
        <f t="shared" ref="C10:C21" si="1">SUM(H10:L10)</f>
        <v>2425.6990000000001</v>
      </c>
      <c r="D10" s="4">
        <v>831</v>
      </c>
      <c r="E10" s="4" t="s">
        <v>42</v>
      </c>
      <c r="F10" s="4" t="s">
        <v>43</v>
      </c>
      <c r="G10" s="4" t="s">
        <v>42</v>
      </c>
      <c r="H10" s="6">
        <f>H9</f>
        <v>1515.9110000000001</v>
      </c>
      <c r="I10" s="6">
        <f t="shared" ref="I10:L10" si="2">I9</f>
        <v>227.44699999999997</v>
      </c>
      <c r="J10" s="6">
        <f t="shared" si="2"/>
        <v>227.44699999999997</v>
      </c>
      <c r="K10" s="6">
        <f t="shared" si="2"/>
        <v>227.44699999999997</v>
      </c>
      <c r="L10" s="6">
        <f t="shared" si="2"/>
        <v>227.44699999999997</v>
      </c>
    </row>
    <row r="11" spans="1:12" ht="68.25" customHeight="1">
      <c r="A11" s="4" t="s">
        <v>8</v>
      </c>
      <c r="B11" s="4" t="s">
        <v>9</v>
      </c>
      <c r="C11" s="6">
        <f t="shared" si="1"/>
        <v>73.349999999999994</v>
      </c>
      <c r="D11" s="4">
        <v>831</v>
      </c>
      <c r="E11" s="4" t="s">
        <v>44</v>
      </c>
      <c r="F11" s="4" t="s">
        <v>45</v>
      </c>
      <c r="G11" s="4" t="s">
        <v>42</v>
      </c>
      <c r="H11" s="6">
        <f>H12+H13</f>
        <v>14.67</v>
      </c>
      <c r="I11" s="6">
        <f t="shared" ref="I11:L11" si="3">I12+I13</f>
        <v>14.67</v>
      </c>
      <c r="J11" s="6">
        <f t="shared" si="3"/>
        <v>14.67</v>
      </c>
      <c r="K11" s="6">
        <f t="shared" si="3"/>
        <v>14.67</v>
      </c>
      <c r="L11" s="6">
        <f t="shared" si="3"/>
        <v>14.67</v>
      </c>
    </row>
    <row r="12" spans="1:12" ht="48.75" customHeight="1">
      <c r="A12" s="5" t="s">
        <v>10</v>
      </c>
      <c r="B12" s="9" t="s">
        <v>11</v>
      </c>
      <c r="C12" s="6">
        <f t="shared" si="1"/>
        <v>73.349999999999994</v>
      </c>
      <c r="D12" s="5">
        <v>831</v>
      </c>
      <c r="E12" s="5" t="s">
        <v>44</v>
      </c>
      <c r="F12" s="5" t="s">
        <v>46</v>
      </c>
      <c r="G12" s="5" t="s">
        <v>48</v>
      </c>
      <c r="H12" s="7">
        <v>14.67</v>
      </c>
      <c r="I12" s="7">
        <v>14.67</v>
      </c>
      <c r="J12" s="7">
        <v>14.67</v>
      </c>
      <c r="K12" s="7">
        <v>14.67</v>
      </c>
      <c r="L12" s="7">
        <v>14.67</v>
      </c>
    </row>
    <row r="13" spans="1:12" ht="119.25" customHeight="1">
      <c r="A13" s="5" t="s">
        <v>12</v>
      </c>
      <c r="B13" s="9" t="s">
        <v>13</v>
      </c>
      <c r="C13" s="6">
        <f t="shared" si="1"/>
        <v>0</v>
      </c>
      <c r="D13" s="5">
        <v>831</v>
      </c>
      <c r="E13" s="5" t="s">
        <v>44</v>
      </c>
      <c r="F13" s="5" t="s">
        <v>47</v>
      </c>
      <c r="G13" s="5" t="s">
        <v>48</v>
      </c>
      <c r="H13" s="7">
        <v>0</v>
      </c>
      <c r="I13" s="7">
        <v>0</v>
      </c>
      <c r="J13" s="7"/>
      <c r="K13" s="7">
        <v>0</v>
      </c>
      <c r="L13" s="7">
        <v>0</v>
      </c>
    </row>
    <row r="14" spans="1:12" ht="52.5" customHeight="1">
      <c r="A14" s="4" t="s">
        <v>14</v>
      </c>
      <c r="B14" s="4" t="s">
        <v>15</v>
      </c>
      <c r="C14" s="6">
        <f t="shared" si="1"/>
        <v>1269.6870000000001</v>
      </c>
      <c r="D14" s="4">
        <v>831</v>
      </c>
      <c r="E14" s="4" t="s">
        <v>44</v>
      </c>
      <c r="F14" s="4" t="s">
        <v>49</v>
      </c>
      <c r="G14" s="4" t="s">
        <v>42</v>
      </c>
      <c r="H14" s="6">
        <f>H15+H16+H17+H18</f>
        <v>418.57899999999995</v>
      </c>
      <c r="I14" s="6">
        <f t="shared" ref="I14:L14" si="4">I15+I16+I17+I18</f>
        <v>212.77699999999999</v>
      </c>
      <c r="J14" s="6">
        <f t="shared" si="4"/>
        <v>212.77699999999999</v>
      </c>
      <c r="K14" s="6">
        <f t="shared" si="4"/>
        <v>212.77699999999999</v>
      </c>
      <c r="L14" s="6">
        <f t="shared" si="4"/>
        <v>212.77699999999999</v>
      </c>
    </row>
    <row r="15" spans="1:12" ht="47.25">
      <c r="A15" s="5" t="s">
        <v>16</v>
      </c>
      <c r="B15" s="5" t="s">
        <v>17</v>
      </c>
      <c r="C15" s="6">
        <f t="shared" si="1"/>
        <v>6</v>
      </c>
      <c r="D15" s="5">
        <v>831</v>
      </c>
      <c r="E15" s="5" t="s">
        <v>44</v>
      </c>
      <c r="F15" s="5" t="s">
        <v>50</v>
      </c>
      <c r="G15" s="5" t="s">
        <v>48</v>
      </c>
      <c r="H15" s="7">
        <v>1.2</v>
      </c>
      <c r="I15" s="7">
        <v>1.2</v>
      </c>
      <c r="J15" s="7">
        <v>1.2</v>
      </c>
      <c r="K15" s="7">
        <v>1.2</v>
      </c>
      <c r="L15" s="7">
        <v>1.2</v>
      </c>
    </row>
    <row r="16" spans="1:12" ht="125.25" customHeight="1">
      <c r="A16" s="5" t="s">
        <v>18</v>
      </c>
      <c r="B16" s="5" t="s">
        <v>19</v>
      </c>
      <c r="C16" s="6">
        <f t="shared" si="1"/>
        <v>1057.885</v>
      </c>
      <c r="D16" s="5">
        <v>831</v>
      </c>
      <c r="E16" s="5" t="s">
        <v>44</v>
      </c>
      <c r="F16" s="5" t="s">
        <v>51</v>
      </c>
      <c r="G16" s="5" t="s">
        <v>48</v>
      </c>
      <c r="H16" s="7">
        <v>211.577</v>
      </c>
      <c r="I16" s="7">
        <v>211.577</v>
      </c>
      <c r="J16" s="7">
        <v>211.577</v>
      </c>
      <c r="K16" s="7">
        <v>211.577</v>
      </c>
      <c r="L16" s="7">
        <v>211.577</v>
      </c>
    </row>
    <row r="17" spans="1:12" ht="31.5">
      <c r="A17" s="5" t="s">
        <v>20</v>
      </c>
      <c r="B17" s="5" t="s">
        <v>21</v>
      </c>
      <c r="C17" s="6">
        <f t="shared" si="1"/>
        <v>205.80199999999999</v>
      </c>
      <c r="D17" s="5">
        <v>831</v>
      </c>
      <c r="E17" s="5" t="s">
        <v>44</v>
      </c>
      <c r="F17" s="5" t="s">
        <v>52</v>
      </c>
      <c r="G17" s="5" t="s">
        <v>48</v>
      </c>
      <c r="H17" s="7">
        <v>205.80199999999999</v>
      </c>
      <c r="I17" s="7">
        <v>0</v>
      </c>
      <c r="J17" s="7">
        <v>0</v>
      </c>
      <c r="K17" s="7">
        <v>0</v>
      </c>
      <c r="L17" s="7">
        <v>0</v>
      </c>
    </row>
    <row r="18" spans="1:12" ht="218.25" customHeight="1">
      <c r="A18" s="5" t="s">
        <v>22</v>
      </c>
      <c r="B18" s="5" t="s">
        <v>23</v>
      </c>
      <c r="C18" s="6">
        <f t="shared" si="1"/>
        <v>0</v>
      </c>
      <c r="D18" s="5">
        <v>831</v>
      </c>
      <c r="E18" s="5" t="s">
        <v>44</v>
      </c>
      <c r="F18" s="5" t="s">
        <v>53</v>
      </c>
      <c r="G18" s="5" t="s">
        <v>48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</row>
    <row r="19" spans="1:12" ht="53.25" customHeight="1">
      <c r="A19" s="4" t="s">
        <v>24</v>
      </c>
      <c r="B19" s="4" t="s">
        <v>25</v>
      </c>
      <c r="C19" s="6">
        <f t="shared" si="1"/>
        <v>1082.662</v>
      </c>
      <c r="D19" s="4">
        <v>831</v>
      </c>
      <c r="E19" s="4" t="s">
        <v>55</v>
      </c>
      <c r="F19" s="4" t="s">
        <v>56</v>
      </c>
      <c r="G19" s="4" t="s">
        <v>42</v>
      </c>
      <c r="H19" s="6">
        <f>H20+H21</f>
        <v>1082.662</v>
      </c>
      <c r="I19" s="6">
        <f t="shared" ref="I19:L19" si="5">I20+I21</f>
        <v>0</v>
      </c>
      <c r="J19" s="6">
        <f t="shared" si="5"/>
        <v>0</v>
      </c>
      <c r="K19" s="6">
        <f t="shared" si="5"/>
        <v>0</v>
      </c>
      <c r="L19" s="6">
        <f t="shared" si="5"/>
        <v>0</v>
      </c>
    </row>
    <row r="20" spans="1:12" ht="42" customHeight="1">
      <c r="A20" s="5" t="s">
        <v>26</v>
      </c>
      <c r="B20" s="5" t="s">
        <v>27</v>
      </c>
      <c r="C20" s="6">
        <f t="shared" si="1"/>
        <v>937.66200000000003</v>
      </c>
      <c r="D20" s="5">
        <v>831</v>
      </c>
      <c r="E20" s="5" t="s">
        <v>55</v>
      </c>
      <c r="F20" s="5" t="s">
        <v>28</v>
      </c>
      <c r="G20" s="5" t="s">
        <v>48</v>
      </c>
      <c r="H20" s="7">
        <v>937.66200000000003</v>
      </c>
      <c r="I20" s="7">
        <v>0</v>
      </c>
      <c r="J20" s="7">
        <v>0</v>
      </c>
      <c r="K20" s="7">
        <v>0</v>
      </c>
      <c r="L20" s="7">
        <v>0</v>
      </c>
    </row>
    <row r="21" spans="1:12" ht="47.25" customHeight="1">
      <c r="A21" s="5" t="s">
        <v>54</v>
      </c>
      <c r="B21" s="5" t="s">
        <v>29</v>
      </c>
      <c r="C21" s="6">
        <f t="shared" si="1"/>
        <v>145</v>
      </c>
      <c r="D21" s="5">
        <v>831</v>
      </c>
      <c r="E21" s="5" t="s">
        <v>55</v>
      </c>
      <c r="F21" s="5" t="s">
        <v>30</v>
      </c>
      <c r="G21" s="5" t="s">
        <v>48</v>
      </c>
      <c r="H21" s="7">
        <v>145</v>
      </c>
      <c r="I21" s="7">
        <v>0</v>
      </c>
      <c r="J21" s="7">
        <v>0</v>
      </c>
      <c r="K21" s="7">
        <v>0</v>
      </c>
      <c r="L21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2022-12-30T01:00:46Z</cp:lastPrinted>
  <dcterms:created xsi:type="dcterms:W3CDTF">2022-11-21T04:28:35Z</dcterms:created>
  <dcterms:modified xsi:type="dcterms:W3CDTF">2022-12-30T01:01:23Z</dcterms:modified>
</cp:coreProperties>
</file>